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firstSheet="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E25" i="14"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<sst xmlns="http://schemas.openxmlformats.org/spreadsheetml/2006/main" count="1194" uniqueCount="482">
  <si>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</si>
  <si>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</si>
  <si>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</si>
  <si>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</si>
  <si>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</si>
  <si>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</si>
  <si>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</si>
  <si>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</si>
  <si>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</si>
  <si>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</si>
  <si>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</si>
  <si>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</si>
  <si>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</si>
  <si>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</si>
  <si>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</si>
  <si>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</si>
  <si>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</si>
  <si>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</si>
  <si>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</si>
  <si>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</si>
  <si>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</si>
  <si>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</si>
  <si>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</si>
  <si>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</si>
  <si>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</si>
  <si>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</si>
  <si>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</si>
  <si>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</si>
  <si>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</si>
  <si>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</si>
  <si>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</si>
  <si>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</si>
  <si>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</si>
  <si>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</si>
  <si>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</si>
  <si>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</si>
  <si>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</si>
  <si>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</si>
  <si>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</si>
  <si>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</si>
  <si>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</si>
  <si>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</si>
  <si>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</si>
  <si>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</si>
  <si>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</si>
  <si>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</si>
  <si>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</si>
  <si>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</si>
  <si>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</si>
  <si>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</si>
  <si>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</si>
  <si>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</si>
  <si>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</si>
  <si>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</si>
  <si>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</si>
  <si>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</si>
  <si>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</si>
  <si>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</si>
  <si>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</si>
  <si>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</si>
  <si>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</si>
  <si>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</si>
  <si>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</si>
  <si>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</si>
  <si>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</si>
  <si>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</si>
  <si>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</si>
  <si>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</si>
  <si>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</si>
  <si>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</si>
  <si>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</si>
  <si>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</si>
  <si>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</si>
  <si>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</si>
  <si>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</si>
  <si>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</si>
  <si>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</si>
  <si>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</si>
  <si>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</si>
  <si>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</si>
  <si>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</si>
  <si>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</si>
  <si>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</si>
  <si>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</si>
  <si>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</si>
  <si>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</si>
  <si>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</si>
  <si>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</si>
  <si>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</si>
  <si>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</si>
  <si>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</si>
  <si>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</si>
  <si>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</si>
  <si>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</si>
  <si>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</si>
  <si>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</si>
  <si>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</si>
  <si>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</si>
  <si>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</si>
  <si>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</si>
  <si>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</si>
  <si>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</si>
  <si>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</si>
  <si>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</si>
  <si>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</si>
  <si>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</si>
  <si>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</si>
  <si>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</si>
  <si>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</si>
  <si>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</si>
  <si>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</si>
  <si>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</si>
  <si>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</si>
  <si>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</si>
  <si>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</si>
  <si>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</si>
  <si>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</si>
  <si>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</si>
  <si>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</si>
  <si>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</si>
  <si>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</si>
  <si>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</si>
  <si>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</si>
  <si>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</si>
  <si>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</si>
  <si>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</si>
  <si>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</si>
  <si>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</si>
  <si>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</si>
  <si>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</si>
  <si>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</si>
  <si>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</si>
  <si>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</si>
  <si>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</si>
  <si>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</si>
  <si>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</si>
  <si>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</si>
  <si>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</si>
  <si>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</si>
  <si>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</si>
  <si>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</si>
  <si>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</si>
  <si>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</si>
  <si>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</si>
  <si>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</si>
  <si>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</si>
  <si>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</si>
  <si>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</si>
  <si>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</si>
  <si>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</si>
  <si>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</si>
  <si>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</si>
  <si>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</si>
  <si>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</si>
  <si>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</si>
  <si>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</si>
  <si>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</si>
  <si>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</si>
  <si>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</si>
  <si>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</si>
  <si>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</si>
  <si>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</si>
  <si>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</si>
  <si>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</si>
  <si>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</si>
  <si>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</si>
  <si>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</si>
  <si>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</si>
  <si>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</si>
  <si>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</si>
  <si>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</si>
  <si>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</si>
  <si>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</si>
  <si>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</si>
  <si>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</si>
  <si>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</si>
  <si>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</si>
  <si>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</si>
  <si>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</si>
  <si>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</si>
  <si>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</si>
  <si>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</si>
  <si>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</si>
  <si>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</si>
  <si>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</si>
  <si>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</si>
  <si>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</si>
  <si>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</si>
  <si>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</si>
  <si>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</si>
  <si>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</si>
  <si>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</si>
  <si>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</si>
  <si>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</si>
  <si>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</si>
  <si>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</si>
  <si>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</si>
  <si>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</si>
  <si>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</si>
  <si>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</si>
  <si>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</si>
  <si>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</si>
  <si>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</si>
  <si>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</si>
  <si>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</si>
  <si>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</si>
  <si>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</si>
  <si>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</si>
  <si>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</si>
  <si>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</si>
  <si>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</si>
  <si>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</si>
  <si>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</si>
  <si>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</si>
  <si>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</si>
  <si>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</si>
  <si>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</si>
  <si>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</si>
  <si>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</si>
  <si>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</si>
  <si>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</si>
  <si>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</si>
  <si>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</si>
  <si>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</si>
  <si>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</si>
  <si>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</si>
  <si>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</si>
  <si>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</si>
  <si>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</si>
  <si>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</si>
  <si>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</si>
  <si>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</si>
  <si>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</si>
  <si>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</si>
  <si>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</si>
  <si>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</si>
  <si>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</si>
  <si>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</si>
  <si>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</si>
  <si>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</si>
  <si>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</si>
  <si>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</si>
  <si>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</si>
  <si>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</si>
  <si>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</si>
  <si>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</si>
  <si>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</si>
  <si>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</si>
  <si>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</si>
  <si>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</si>
  <si>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</si>
  <si>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</si>
  <si>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</si>
  <si>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</si>
  <si>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</si>
  <si>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</si>
  <si>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</si>
  <si>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</si>
  <si>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</si>
  <si>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</si>
  <si>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</si>
  <si>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</si>
  <si>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</si>
  <si>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</si>
  <si>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</si>
  <si>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</si>
  <si>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</si>
  <si>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</si>
  <si>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</si>
  <si>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</si>
  <si>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</si>
  <si>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</si>
  <si>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</si>
  <si>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</si>
  <si>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</si>
  <si>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</si>
  <si>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</si>
  <si>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</si>
  <si>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</si>
  <si>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</si>
  <si>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</si>
  <si>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</si>
  <si>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</si>
  <si>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</si>
  <si>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</si>
  <si>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</si>
  <si>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</si>
  <si>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</si>
  <si>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</si>
  <si>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</si>
  <si>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</si>
  <si>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</si>
  <si>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</si>
  <si>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</si>
  <si>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</si>
  <si>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</si>
  <si>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</si>
  <si>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</si>
  <si>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</si>
  <si>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</si>
  <si>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</si>
  <si>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</si>
  <si>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</si>
  <si>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</si>
  <si>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</si>
  <si>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</si>
  <si>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</si>
  <si>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</si>
  <si>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</si>
  <si>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</si>
  <si>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</si>
  <si>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</si>
  <si>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</si>
  <si>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</si>
  <si>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</si>
  <si>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</si>
  <si>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</si>
  <si>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</si>
  <si>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</si>
  <si>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</si>
  <si>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</si>
  <si>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</si>
  <si>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</si>
  <si>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</si>
  <si>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</si>
  <si>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</si>
  <si>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</si>
  <si>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</si>
  <si>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</si>
  <si>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</si>
  <si>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</si>
  <si>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</si>
  <si>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</si>
  <si>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</si>
  <si>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</si>
  <si>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</si>
  <si>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</si>
  <si>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</si>
  <si>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</si>
  <si>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</si>
  <si>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</si>
  <si>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</si>
  <si>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</si>
  <si>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</si>
  <si>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</si>
  <si>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</si>
  <si>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</si>
  <si>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</si>
  <si>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</si>
  <si>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</si>
  <si>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</si>
  <si>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</si>
  <si>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</si>
  <si>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</si>
  <si>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</si>
  <si>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</si>
  <si>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</si>
  <si>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</si>
  <si>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</si>
  <si>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</si>
  <si>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</si>
  <si>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</si>
  <si>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</si>
  <si>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</si>
  <si>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</si>
  <si>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</si>
  <si>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</si>
  <si>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</si>
  <si>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</si>
  <si>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</si>
  <si>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</si>
  <si>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</si>
  <si>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</si>
  <si>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</si>
  <si>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</si>
  <si>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</si>
  <si>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</si>
  <si>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</si>
  <si>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</si>
  <si>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</si>
  <si>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</si>
  <si>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</si>
  <si>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</si>
  <si>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</si>
  <si>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</si>
  <si>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</si>
  <si>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</si>
  <si>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</si>
  <si>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</si>
  <si>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</si>
  <si>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</si>
  <si>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</si>
  <si>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</si>
  <si>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</si>
  <si>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</si>
  <si>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</si>
  <si>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</si>
  <si>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</si>
  <si>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</si>
  <si>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</si>
  <si>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</si>
  <si>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</si>
  <si>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</si>
  <si>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</si>
  <si>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</si>
  <si>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</si>
  <si>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</si>
  <si>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</si>
  <si>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</si>
  <si>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</si>
  <si>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</si>
  <si>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</si>
  <si>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</si>
  <si>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</si>
  <si>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</si>
  <si>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</si>
  <si>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</si>
  <si>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</si>
  <si>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</si>
  <si>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</si>
  <si>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</si>
  <si>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</si>
  <si>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</si>
  <si>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</si>
  <si>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</si>
  <si>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</si>
  <si>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</si>
  <si>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</si>
  <si>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</si>
  <si>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</si>
  <si>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</si>
  <si>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</si>
  <si>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</si>
  <si>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</si>
  <si>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</si>
  <si>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</si>
  <si>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</si>
  <si>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</si>
  <si>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</si>
  <si>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</si>
  <si>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</si>
  <si>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</si>
  <si>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</si>
  <si>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</si>
  <si>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</si>
  <si>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</si>
  <si>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</si>
  <si>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</si>
  <si>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</si>
  <si>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</si>
  <si>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</si>
  <si>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</si>
  <si>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</si>
  <si>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</si>
  <si>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</si>
  <si>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</si>
  <si>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</si>
  <si>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</si>
  <si>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</si>
  <si>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</si>
  <si>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</si>
  <si>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</si>
  <si>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</si>
  <si>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</si>
  <si>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</si>
  <si>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</si>
  <si>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</si>
  <si>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</si>
  <si>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</si>
  <si>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</si>
  <si>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</si>
  <si>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</si>
  <si>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P_Аб_25_ЛК15_017551</t>
  </si>
  <si>
    <t xml:space="preserve">Электроснабжение ЭПУ потребителей в соответствии с договором на ТП № 1-30-25-0226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</si>
  <si>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1-30-25-0226 г. Абинск </t>
  </si>
  <si>
    <t>Год раскрытия информации: 2026 год</t>
  </si>
  <si>
    <t>ЛЭП-0,4кВ от оп.№12 ф.1 ТП-276 АБ-42 ПС 35/6 кВ «И-4 Абинская»</t>
  </si>
  <si>
    <t>СИП-2 3х35+1х54,6</t>
  </si>
  <si>
    <t>СВ 95-3</t>
  </si>
  <si>
    <t>СИП-2 3х35+1х54,6- 0,170 км</t>
  </si>
  <si>
    <t xml:space="preserve"> 3,0823 млн.руб/км</t>
  </si>
  <si>
    <t>Главный инженер  филиала  АО "Электросети Кубани" " Абинскэлектросеть"                                    К.Ю. Гребнев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</si>
</sst>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0" fontId="7" fillId="26" borderId="1" xfId="1"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11" fillId="26" borderId="1" xfId="2"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49" fontId="37" fillId="26" borderId="1" xfId="49" applyNumberFormat="1" applyFont="1" applyFill="1" applyBorder="1" applyAlignment="1">
      <alignment horizontal="center" vertical="center" wrapText="1"/>
    </xf>
    <xf numFmtId="0" fontId="40" fillId="26"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475</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472</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473</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197">
        <v>0.17</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198">
        <v>0.52400000000000002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198">
        <v>0.42730000000000001</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P_Аб_25_ЛК15_017551</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1-30-25-0226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481</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P_Аб_25_ЛК15_017551</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1-30-25-0226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481</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tabSelected="1" view="pageBreakPreview" topLeftCell="A2" zoomScale="60" workbookViewId="0">
      <selection activeCell="A32" sqref="A32"/>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P_Аб_25_ЛК15_017551</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1-30-25-0226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196">
        <v>1</v>
      </c>
      <c r="B25" s="196"/>
      <c r="C25" s="199" t="s">
        <v>476</v>
      </c>
      <c r="D25" s="196"/>
      <c r="E25" s="199" t="str">
        <f>C25</f>
        <v>ЛЭП-0,4кВ от оп.№12 ф.1 ТП-276 АБ-42 ПС 35/6 кВ «И-4 Абинская»</v>
      </c>
      <c r="F25" s="196"/>
      <c r="G25" s="199">
        <v>0.4</v>
      </c>
      <c r="H25" s="196"/>
      <c r="I25" s="199">
        <v>0.4</v>
      </c>
      <c r="J25" s="199">
        <v>2026</v>
      </c>
      <c r="K25" s="196"/>
      <c r="L25" s="199"/>
      <c r="M25" s="196"/>
      <c r="N25" s="199" t="s">
        <v>477</v>
      </c>
      <c r="O25" s="195" t="s">
        <v>411</v>
      </c>
      <c r="P25" s="195" t="s">
        <v>411</v>
      </c>
      <c r="Q25" s="196"/>
      <c r="R25" s="199">
        <v>0.17</v>
      </c>
      <c r="S25" s="195" t="s">
        <v>411</v>
      </c>
      <c r="T25" s="195" t="s">
        <v>411</v>
      </c>
      <c r="U25" s="195" t="s">
        <v>411</v>
      </c>
      <c r="V25" s="196"/>
      <c r="W25" s="199" t="s">
        <v>478</v>
      </c>
      <c r="X25" s="195" t="s">
        <v>411</v>
      </c>
      <c r="Y25" s="64"/>
      <c r="Z25" s="64"/>
      <c r="AA25" s="64"/>
    </row>
    <row r="32" spans="1:27" ht="21" x14ac:dyDescent="0.35">
      <c r="A32" s="168" t="s">
        <v>481</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A33" sqref="A33"/>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P_Аб_25_ЛК15_017551</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1-30-25-0226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0" t="s">
        <v>479</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1" t="s">
        <v>480</v>
      </c>
      <c r="D25" s="104" t="s">
        <v>407</v>
      </c>
      <c r="E25" s="194">
        <f>'1. паспорт местоположение'!C48/'1. паспорт местоположение'!C40</f>
        <v>3.0823529411764703</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0">
        <v>2025</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0">
        <v>2026</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481</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O58" sqref="O5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P_Аб_25_ЛК15_017551</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Электроснабжение ЭПУ потребителей в соответствии с договором на ТП № 1-30-25-0226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469</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G31" sqref="G31:H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P_Аб_25_ЛК15_017551</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1-30-25-0226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45884</v>
      </c>
      <c r="D25" s="202">
        <v>46310</v>
      </c>
      <c r="E25" s="203"/>
      <c r="F25" s="203"/>
      <c r="G25" s="203">
        <v>2025</v>
      </c>
      <c r="H25" s="203">
        <v>2026</v>
      </c>
      <c r="I25" s="186">
        <v>1</v>
      </c>
      <c r="J25" s="186">
        <v>1</v>
      </c>
      <c r="K25" s="170"/>
      <c r="L25" s="171"/>
      <c r="M25" s="104"/>
    </row>
    <row r="26" spans="1:13" ht="21.75" customHeight="1" x14ac:dyDescent="0.25">
      <c r="A26" s="154" t="s">
        <v>222</v>
      </c>
      <c r="B26" s="156" t="s">
        <v>307</v>
      </c>
      <c r="C26" s="169">
        <v>45884</v>
      </c>
      <c r="D26" s="202">
        <v>46310</v>
      </c>
      <c r="E26" s="204" t="s">
        <v>449</v>
      </c>
      <c r="F26" s="204" t="s">
        <v>449</v>
      </c>
      <c r="G26" s="204" t="s">
        <v>449</v>
      </c>
      <c r="H26" s="204" t="s">
        <v>449</v>
      </c>
      <c r="I26" s="186">
        <v>1</v>
      </c>
      <c r="J26" s="186">
        <v>1</v>
      </c>
      <c r="K26" s="170"/>
      <c r="L26" s="170"/>
      <c r="M26" s="104" t="s">
        <v>418</v>
      </c>
    </row>
    <row r="27" spans="1:13" s="125" customFormat="1" ht="39" customHeight="1" x14ac:dyDescent="0.25">
      <c r="A27" s="154" t="s">
        <v>221</v>
      </c>
      <c r="B27" s="156" t="s">
        <v>453</v>
      </c>
      <c r="C27" s="169">
        <v>45884</v>
      </c>
      <c r="D27" s="202">
        <v>46310</v>
      </c>
      <c r="E27" s="204" t="s">
        <v>449</v>
      </c>
      <c r="F27" s="204" t="s">
        <v>449</v>
      </c>
      <c r="G27" s="204" t="s">
        <v>449</v>
      </c>
      <c r="H27" s="204" t="s">
        <v>449</v>
      </c>
      <c r="I27" s="186">
        <v>1</v>
      </c>
      <c r="J27" s="186">
        <v>1</v>
      </c>
      <c r="K27" s="60" t="s">
        <v>449</v>
      </c>
      <c r="L27" s="60" t="s">
        <v>449</v>
      </c>
      <c r="M27" s="104" t="s">
        <v>454</v>
      </c>
    </row>
    <row r="28" spans="1:13" s="125" customFormat="1" ht="70.5" customHeight="1" x14ac:dyDescent="0.25">
      <c r="A28" s="154" t="s">
        <v>308</v>
      </c>
      <c r="B28" s="156" t="s">
        <v>312</v>
      </c>
      <c r="C28" s="169">
        <v>45884</v>
      </c>
      <c r="D28" s="202">
        <v>46310</v>
      </c>
      <c r="E28" s="204" t="s">
        <v>449</v>
      </c>
      <c r="F28" s="204" t="s">
        <v>449</v>
      </c>
      <c r="G28" s="204" t="s">
        <v>449</v>
      </c>
      <c r="H28" s="204" t="s">
        <v>449</v>
      </c>
      <c r="I28" s="186">
        <v>1</v>
      </c>
      <c r="J28" s="186">
        <v>1</v>
      </c>
      <c r="K28" s="60" t="s">
        <v>449</v>
      </c>
      <c r="L28" s="60" t="s">
        <v>449</v>
      </c>
      <c r="M28" s="149" t="s">
        <v>454</v>
      </c>
    </row>
    <row r="29" spans="1:13" s="125" customFormat="1" ht="63" x14ac:dyDescent="0.25">
      <c r="A29" s="154" t="s">
        <v>220</v>
      </c>
      <c r="B29" s="156" t="s">
        <v>311</v>
      </c>
      <c r="C29" s="169">
        <v>45884</v>
      </c>
      <c r="D29" s="202">
        <v>46310</v>
      </c>
      <c r="E29" s="204" t="s">
        <v>449</v>
      </c>
      <c r="F29" s="204" t="s">
        <v>449</v>
      </c>
      <c r="G29" s="204" t="s">
        <v>449</v>
      </c>
      <c r="H29" s="204" t="s">
        <v>449</v>
      </c>
      <c r="I29" s="186">
        <v>1</v>
      </c>
      <c r="J29" s="186">
        <v>1</v>
      </c>
      <c r="K29" s="60" t="s">
        <v>449</v>
      </c>
      <c r="L29" s="60" t="s">
        <v>449</v>
      </c>
      <c r="M29" s="149" t="s">
        <v>455</v>
      </c>
    </row>
    <row r="30" spans="1:13" s="125" customFormat="1" ht="63" x14ac:dyDescent="0.25">
      <c r="A30" s="154" t="s">
        <v>219</v>
      </c>
      <c r="B30" s="156" t="s">
        <v>313</v>
      </c>
      <c r="C30" s="169">
        <v>45884</v>
      </c>
      <c r="D30" s="202">
        <v>46310</v>
      </c>
      <c r="E30" s="204" t="s">
        <v>449</v>
      </c>
      <c r="F30" s="204" t="s">
        <v>449</v>
      </c>
      <c r="G30" s="204" t="s">
        <v>449</v>
      </c>
      <c r="H30" s="204" t="s">
        <v>449</v>
      </c>
      <c r="I30" s="186">
        <v>1</v>
      </c>
      <c r="J30" s="186">
        <v>1</v>
      </c>
      <c r="K30" s="60" t="s">
        <v>449</v>
      </c>
      <c r="L30" s="60" t="s">
        <v>449</v>
      </c>
      <c r="M30" s="149" t="s">
        <v>455</v>
      </c>
    </row>
    <row r="31" spans="1:13" s="125" customFormat="1" ht="63" x14ac:dyDescent="0.25">
      <c r="A31" s="154" t="s">
        <v>218</v>
      </c>
      <c r="B31" s="157" t="s">
        <v>309</v>
      </c>
      <c r="C31" s="169">
        <v>45884</v>
      </c>
      <c r="D31" s="202">
        <v>46310</v>
      </c>
      <c r="E31" s="203"/>
      <c r="F31" s="203"/>
      <c r="G31" s="203">
        <v>2025</v>
      </c>
      <c r="H31" s="203">
        <v>2026</v>
      </c>
      <c r="I31" s="186">
        <v>1</v>
      </c>
      <c r="J31" s="186">
        <v>1</v>
      </c>
      <c r="K31" s="60" t="s">
        <v>449</v>
      </c>
      <c r="L31" s="60" t="s">
        <v>449</v>
      </c>
      <c r="M31" s="149" t="s">
        <v>455</v>
      </c>
    </row>
    <row r="32" spans="1:13" s="125" customFormat="1" ht="63" x14ac:dyDescent="0.25">
      <c r="A32" s="154" t="s">
        <v>216</v>
      </c>
      <c r="B32" s="157" t="s">
        <v>314</v>
      </c>
      <c r="C32" s="169">
        <v>45884</v>
      </c>
      <c r="D32" s="202">
        <v>46310</v>
      </c>
      <c r="E32" s="203"/>
      <c r="F32" s="203"/>
      <c r="G32" s="203">
        <v>2025</v>
      </c>
      <c r="H32" s="203">
        <v>2026</v>
      </c>
      <c r="I32" s="186">
        <v>1</v>
      </c>
      <c r="J32" s="186">
        <v>1</v>
      </c>
      <c r="K32" s="60" t="s">
        <v>449</v>
      </c>
      <c r="L32" s="60" t="s">
        <v>449</v>
      </c>
      <c r="M32" s="149" t="s">
        <v>455</v>
      </c>
    </row>
    <row r="33" spans="1:13" s="125" customFormat="1" ht="63" x14ac:dyDescent="0.25">
      <c r="A33" s="154" t="s">
        <v>325</v>
      </c>
      <c r="B33" s="157" t="s">
        <v>244</v>
      </c>
      <c r="C33" s="169">
        <v>45884</v>
      </c>
      <c r="D33" s="202">
        <v>46310</v>
      </c>
      <c r="E33" s="204" t="s">
        <v>452</v>
      </c>
      <c r="F33" s="204" t="s">
        <v>452</v>
      </c>
      <c r="G33" s="203">
        <v>2025</v>
      </c>
      <c r="H33" s="203">
        <v>2026</v>
      </c>
      <c r="I33" s="186">
        <v>1</v>
      </c>
      <c r="J33" s="186">
        <v>1</v>
      </c>
      <c r="K33" s="60" t="s">
        <v>449</v>
      </c>
      <c r="L33" s="60" t="s">
        <v>449</v>
      </c>
      <c r="M33" s="149" t="s">
        <v>455</v>
      </c>
    </row>
    <row r="34" spans="1:13" s="125" customFormat="1" ht="69" customHeight="1" x14ac:dyDescent="0.25">
      <c r="A34" s="154" t="s">
        <v>326</v>
      </c>
      <c r="B34" s="157" t="s">
        <v>318</v>
      </c>
      <c r="C34" s="169">
        <v>45884</v>
      </c>
      <c r="D34" s="202">
        <v>46310</v>
      </c>
      <c r="E34" s="204" t="s">
        <v>452</v>
      </c>
      <c r="F34" s="204" t="s">
        <v>452</v>
      </c>
      <c r="G34" s="203">
        <v>2025</v>
      </c>
      <c r="H34" s="203">
        <v>2026</v>
      </c>
      <c r="I34" s="186">
        <v>1</v>
      </c>
      <c r="J34" s="186">
        <v>1</v>
      </c>
      <c r="K34" s="60" t="s">
        <v>449</v>
      </c>
      <c r="L34" s="60" t="s">
        <v>449</v>
      </c>
      <c r="M34" s="149" t="s">
        <v>455</v>
      </c>
    </row>
    <row r="35" spans="1:13" s="125" customFormat="1" ht="31.5" x14ac:dyDescent="0.25">
      <c r="A35" s="154" t="s">
        <v>327</v>
      </c>
      <c r="B35" s="157" t="s">
        <v>217</v>
      </c>
      <c r="C35" s="169">
        <v>45884</v>
      </c>
      <c r="D35" s="202">
        <v>46310</v>
      </c>
      <c r="E35" s="203"/>
      <c r="F35" s="203"/>
      <c r="G35" s="203">
        <v>2025</v>
      </c>
      <c r="H35" s="203">
        <v>2026</v>
      </c>
      <c r="I35" s="186">
        <v>1</v>
      </c>
      <c r="J35" s="186">
        <v>1</v>
      </c>
      <c r="K35" s="60" t="s">
        <v>449</v>
      </c>
      <c r="L35" s="60" t="s">
        <v>449</v>
      </c>
      <c r="M35" s="263" t="s">
        <v>456</v>
      </c>
    </row>
    <row r="36" spans="1:13" ht="31.5" x14ac:dyDescent="0.25">
      <c r="A36" s="154" t="s">
        <v>328</v>
      </c>
      <c r="B36" s="157" t="s">
        <v>310</v>
      </c>
      <c r="C36" s="169">
        <v>45884</v>
      </c>
      <c r="D36" s="202">
        <v>46310</v>
      </c>
      <c r="E36" s="204" t="s">
        <v>452</v>
      </c>
      <c r="F36" s="204" t="s">
        <v>452</v>
      </c>
      <c r="G36" s="203">
        <v>2025</v>
      </c>
      <c r="H36" s="203">
        <v>2026</v>
      </c>
      <c r="I36" s="186">
        <v>1</v>
      </c>
      <c r="J36" s="186">
        <v>1</v>
      </c>
      <c r="K36" s="60" t="s">
        <v>449</v>
      </c>
      <c r="L36" s="60" t="s">
        <v>449</v>
      </c>
      <c r="M36" s="263"/>
    </row>
    <row r="37" spans="1:13" x14ac:dyDescent="0.25">
      <c r="A37" s="154" t="s">
        <v>329</v>
      </c>
      <c r="B37" s="157" t="s">
        <v>215</v>
      </c>
      <c r="C37" s="169">
        <v>45884</v>
      </c>
      <c r="D37" s="202">
        <v>46310</v>
      </c>
      <c r="E37" s="205"/>
      <c r="F37" s="206"/>
      <c r="G37" s="203">
        <v>2025</v>
      </c>
      <c r="H37" s="203">
        <v>2026</v>
      </c>
      <c r="I37" s="186">
        <v>1</v>
      </c>
      <c r="J37" s="186">
        <v>1</v>
      </c>
      <c r="K37" s="60" t="s">
        <v>449</v>
      </c>
      <c r="L37" s="60" t="s">
        <v>449</v>
      </c>
      <c r="M37" s="263"/>
    </row>
    <row r="38" spans="1:13" x14ac:dyDescent="0.25">
      <c r="A38" s="154" t="s">
        <v>330</v>
      </c>
      <c r="B38" s="155" t="s">
        <v>214</v>
      </c>
      <c r="C38" s="169">
        <v>45884</v>
      </c>
      <c r="D38" s="202">
        <v>46310</v>
      </c>
      <c r="E38" s="207"/>
      <c r="F38" s="207"/>
      <c r="G38" s="203">
        <v>2025</v>
      </c>
      <c r="H38" s="203">
        <v>2026</v>
      </c>
      <c r="I38" s="186">
        <v>1</v>
      </c>
      <c r="J38" s="186">
        <v>1</v>
      </c>
      <c r="K38" s="60" t="s">
        <v>449</v>
      </c>
      <c r="L38" s="60" t="s">
        <v>449</v>
      </c>
      <c r="M38" s="104"/>
    </row>
    <row r="39" spans="1:13" ht="63" x14ac:dyDescent="0.25">
      <c r="A39" s="154">
        <v>2</v>
      </c>
      <c r="B39" s="157" t="s">
        <v>315</v>
      </c>
      <c r="C39" s="169">
        <v>45884</v>
      </c>
      <c r="D39" s="202">
        <v>46310</v>
      </c>
      <c r="E39" s="207"/>
      <c r="F39" s="207"/>
      <c r="G39" s="203">
        <v>2025</v>
      </c>
      <c r="H39" s="203">
        <v>2026</v>
      </c>
      <c r="I39" s="186">
        <v>1</v>
      </c>
      <c r="J39" s="186">
        <v>1</v>
      </c>
      <c r="K39" s="60" t="s">
        <v>449</v>
      </c>
      <c r="L39" s="60" t="s">
        <v>449</v>
      </c>
      <c r="M39" s="263" t="s">
        <v>456</v>
      </c>
    </row>
    <row r="40" spans="1:13" ht="33.75" customHeight="1" x14ac:dyDescent="0.25">
      <c r="A40" s="154" t="s">
        <v>213</v>
      </c>
      <c r="B40" s="157" t="s">
        <v>317</v>
      </c>
      <c r="C40" s="169">
        <v>45884</v>
      </c>
      <c r="D40" s="202">
        <v>46310</v>
      </c>
      <c r="E40" s="207"/>
      <c r="F40" s="207"/>
      <c r="G40" s="203">
        <v>2025</v>
      </c>
      <c r="H40" s="203">
        <v>2026</v>
      </c>
      <c r="I40" s="186">
        <v>1</v>
      </c>
      <c r="J40" s="186">
        <v>1</v>
      </c>
      <c r="K40" s="60" t="s">
        <v>449</v>
      </c>
      <c r="L40" s="60" t="s">
        <v>449</v>
      </c>
      <c r="M40" s="263"/>
    </row>
    <row r="41" spans="1:13" ht="63" customHeight="1" x14ac:dyDescent="0.25">
      <c r="A41" s="154" t="s">
        <v>212</v>
      </c>
      <c r="B41" s="155" t="s">
        <v>393</v>
      </c>
      <c r="C41" s="169">
        <v>45884</v>
      </c>
      <c r="D41" s="202">
        <v>46310</v>
      </c>
      <c r="E41" s="207"/>
      <c r="F41" s="207"/>
      <c r="G41" s="203">
        <v>2025</v>
      </c>
      <c r="H41" s="203">
        <v>2026</v>
      </c>
      <c r="I41" s="186">
        <v>1</v>
      </c>
      <c r="J41" s="186">
        <v>1</v>
      </c>
      <c r="K41" s="60" t="s">
        <v>449</v>
      </c>
      <c r="L41" s="60" t="s">
        <v>449</v>
      </c>
      <c r="M41" s="263"/>
    </row>
    <row r="42" spans="1:13" ht="58.5" customHeight="1" x14ac:dyDescent="0.25">
      <c r="A42" s="154">
        <v>3</v>
      </c>
      <c r="B42" s="157" t="s">
        <v>316</v>
      </c>
      <c r="C42" s="169">
        <v>45884</v>
      </c>
      <c r="D42" s="202">
        <v>46310</v>
      </c>
      <c r="E42" s="207"/>
      <c r="F42" s="207"/>
      <c r="G42" s="203">
        <v>2025</v>
      </c>
      <c r="H42" s="203">
        <v>2026</v>
      </c>
      <c r="I42" s="186">
        <v>1</v>
      </c>
      <c r="J42" s="186">
        <v>1</v>
      </c>
      <c r="K42" s="60" t="s">
        <v>449</v>
      </c>
      <c r="L42" s="60" t="s">
        <v>449</v>
      </c>
      <c r="M42" s="263"/>
    </row>
    <row r="43" spans="1:13" ht="34.5" customHeight="1" x14ac:dyDescent="0.25">
      <c r="A43" s="154" t="s">
        <v>211</v>
      </c>
      <c r="B43" s="157" t="s">
        <v>209</v>
      </c>
      <c r="C43" s="169">
        <v>45884</v>
      </c>
      <c r="D43" s="202">
        <v>46310</v>
      </c>
      <c r="E43" s="207"/>
      <c r="F43" s="207"/>
      <c r="G43" s="203">
        <v>2025</v>
      </c>
      <c r="H43" s="203">
        <v>2026</v>
      </c>
      <c r="I43" s="186">
        <v>1</v>
      </c>
      <c r="J43" s="186">
        <v>1</v>
      </c>
      <c r="K43" s="60" t="s">
        <v>449</v>
      </c>
      <c r="L43" s="60" t="s">
        <v>449</v>
      </c>
      <c r="M43" s="263"/>
    </row>
    <row r="44" spans="1:13" ht="24.75" customHeight="1" x14ac:dyDescent="0.25">
      <c r="A44" s="154" t="s">
        <v>210</v>
      </c>
      <c r="B44" s="157" t="s">
        <v>207</v>
      </c>
      <c r="C44" s="169">
        <v>45884</v>
      </c>
      <c r="D44" s="202">
        <v>46310</v>
      </c>
      <c r="E44" s="207"/>
      <c r="F44" s="207"/>
      <c r="G44" s="203">
        <v>2025</v>
      </c>
      <c r="H44" s="203">
        <v>2026</v>
      </c>
      <c r="I44" s="186">
        <v>1</v>
      </c>
      <c r="J44" s="186">
        <v>1</v>
      </c>
      <c r="K44" s="60" t="s">
        <v>449</v>
      </c>
      <c r="L44" s="60" t="s">
        <v>449</v>
      </c>
      <c r="M44" s="263"/>
    </row>
    <row r="45" spans="1:13" ht="90.75" customHeight="1" x14ac:dyDescent="0.25">
      <c r="A45" s="154" t="s">
        <v>208</v>
      </c>
      <c r="B45" s="157" t="s">
        <v>321</v>
      </c>
      <c r="C45" s="169">
        <v>45884</v>
      </c>
      <c r="D45" s="202">
        <v>46310</v>
      </c>
      <c r="E45" s="207"/>
      <c r="F45" s="207"/>
      <c r="G45" s="203">
        <v>2025</v>
      </c>
      <c r="H45" s="203">
        <v>2026</v>
      </c>
      <c r="I45" s="186">
        <v>1</v>
      </c>
      <c r="J45" s="186">
        <v>1</v>
      </c>
      <c r="K45" s="60" t="s">
        <v>449</v>
      </c>
      <c r="L45" s="60" t="s">
        <v>449</v>
      </c>
      <c r="M45" s="263"/>
    </row>
    <row r="46" spans="1:13" ht="167.25" customHeight="1" x14ac:dyDescent="0.25">
      <c r="A46" s="154" t="s">
        <v>206</v>
      </c>
      <c r="B46" s="157" t="s">
        <v>319</v>
      </c>
      <c r="C46" s="169">
        <v>45884</v>
      </c>
      <c r="D46" s="202">
        <v>46310</v>
      </c>
      <c r="E46" s="207"/>
      <c r="F46" s="207"/>
      <c r="G46" s="203">
        <v>2025</v>
      </c>
      <c r="H46" s="203">
        <v>2026</v>
      </c>
      <c r="I46" s="186">
        <v>1</v>
      </c>
      <c r="J46" s="186">
        <v>1</v>
      </c>
      <c r="K46" s="60" t="s">
        <v>449</v>
      </c>
      <c r="L46" s="60" t="s">
        <v>449</v>
      </c>
      <c r="M46" s="263"/>
    </row>
    <row r="47" spans="1:13" ht="30.75" customHeight="1" x14ac:dyDescent="0.25">
      <c r="A47" s="154" t="s">
        <v>204</v>
      </c>
      <c r="B47" s="157" t="s">
        <v>205</v>
      </c>
      <c r="C47" s="169">
        <v>45884</v>
      </c>
      <c r="D47" s="202">
        <v>46310</v>
      </c>
      <c r="E47" s="207"/>
      <c r="F47" s="207"/>
      <c r="G47" s="203">
        <v>2025</v>
      </c>
      <c r="H47" s="203">
        <v>2026</v>
      </c>
      <c r="I47" s="186">
        <v>1</v>
      </c>
      <c r="J47" s="186">
        <v>1</v>
      </c>
      <c r="K47" s="60" t="s">
        <v>449</v>
      </c>
      <c r="L47" s="60" t="s">
        <v>449</v>
      </c>
      <c r="M47" s="263"/>
    </row>
    <row r="48" spans="1:13" ht="37.5" customHeight="1" x14ac:dyDescent="0.25">
      <c r="A48" s="154" t="s">
        <v>331</v>
      </c>
      <c r="B48" s="155" t="s">
        <v>203</v>
      </c>
      <c r="C48" s="169">
        <v>45884</v>
      </c>
      <c r="D48" s="202">
        <v>46310</v>
      </c>
      <c r="E48" s="207"/>
      <c r="F48" s="207"/>
      <c r="G48" s="203">
        <v>2025</v>
      </c>
      <c r="H48" s="203">
        <v>2026</v>
      </c>
      <c r="I48" s="186">
        <v>1</v>
      </c>
      <c r="J48" s="186">
        <v>1</v>
      </c>
      <c r="K48" s="60" t="s">
        <v>449</v>
      </c>
      <c r="L48" s="60" t="s">
        <v>449</v>
      </c>
      <c r="M48" s="263"/>
    </row>
    <row r="49" spans="1:13" ht="35.25" customHeight="1" x14ac:dyDescent="0.25">
      <c r="A49" s="154">
        <v>4</v>
      </c>
      <c r="B49" s="157" t="s">
        <v>201</v>
      </c>
      <c r="C49" s="169">
        <v>45884</v>
      </c>
      <c r="D49" s="202">
        <v>46310</v>
      </c>
      <c r="E49" s="207"/>
      <c r="F49" s="207"/>
      <c r="G49" s="203">
        <v>2025</v>
      </c>
      <c r="H49" s="203">
        <v>2026</v>
      </c>
      <c r="I49" s="186">
        <v>1</v>
      </c>
      <c r="J49" s="186">
        <v>1</v>
      </c>
      <c r="K49" s="60" t="s">
        <v>449</v>
      </c>
      <c r="L49" s="60" t="s">
        <v>449</v>
      </c>
      <c r="M49" s="263"/>
    </row>
    <row r="50" spans="1:13" ht="86.25" customHeight="1" x14ac:dyDescent="0.25">
      <c r="A50" s="154" t="s">
        <v>202</v>
      </c>
      <c r="B50" s="157" t="s">
        <v>320</v>
      </c>
      <c r="C50" s="169">
        <v>45884</v>
      </c>
      <c r="D50" s="202">
        <v>46310</v>
      </c>
      <c r="E50" s="207"/>
      <c r="F50" s="207"/>
      <c r="G50" s="203">
        <v>2025</v>
      </c>
      <c r="H50" s="203">
        <v>2026</v>
      </c>
      <c r="I50" s="186">
        <v>1</v>
      </c>
      <c r="J50" s="186">
        <v>1</v>
      </c>
      <c r="K50" s="60" t="s">
        <v>449</v>
      </c>
      <c r="L50" s="60" t="s">
        <v>449</v>
      </c>
      <c r="M50" s="263"/>
    </row>
    <row r="51" spans="1:13" ht="77.25" customHeight="1" x14ac:dyDescent="0.25">
      <c r="A51" s="154" t="s">
        <v>200</v>
      </c>
      <c r="B51" s="157" t="s">
        <v>322</v>
      </c>
      <c r="C51" s="169">
        <v>45884</v>
      </c>
      <c r="D51" s="202">
        <v>46310</v>
      </c>
      <c r="E51" s="207"/>
      <c r="F51" s="207"/>
      <c r="G51" s="203">
        <v>2025</v>
      </c>
      <c r="H51" s="203">
        <v>2026</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1" zoomScale="70" zoomScaleNormal="70" zoomScaleSheetLayoutView="70" workbookViewId="0">
      <selection activeCell="W40" sqref="W40"/>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P_Аб_25_ЛК15_017551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1-30-25-0226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0.52400000000000002</v>
      </c>
      <c r="E24" s="57"/>
      <c r="F24" s="57">
        <f>D24</f>
        <v>0.52400000000000002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208" t="s">
        <v>182</v>
      </c>
      <c r="B27" s="209" t="s">
        <v>306</v>
      </c>
      <c r="C27" s="204"/>
      <c r="D27" s="204"/>
      <c r="E27" s="204">
        <v>0</v>
      </c>
      <c r="F27" s="210">
        <v>0</v>
      </c>
      <c r="G27" s="204"/>
      <c r="H27" s="204">
        <v>0</v>
      </c>
      <c r="I27" s="204" t="s">
        <v>411</v>
      </c>
      <c r="J27" s="204"/>
      <c r="K27" s="204" t="s">
        <v>411</v>
      </c>
      <c r="L27" s="204"/>
      <c r="M27" s="204" t="s">
        <v>411</v>
      </c>
      <c r="N27" s="204"/>
      <c r="O27" s="204" t="s">
        <v>411</v>
      </c>
      <c r="P27" s="204"/>
      <c r="Q27" s="204" t="s">
        <v>411</v>
      </c>
      <c r="R27" s="204"/>
      <c r="S27" s="204" t="s">
        <v>411</v>
      </c>
      <c r="T27" s="204"/>
      <c r="U27" s="204" t="s">
        <v>411</v>
      </c>
      <c r="V27" s="204"/>
      <c r="W27" s="204" t="s">
        <v>411</v>
      </c>
      <c r="X27" s="204"/>
      <c r="Y27" s="204" t="s">
        <v>411</v>
      </c>
      <c r="Z27" s="204"/>
      <c r="AA27" s="204" t="s">
        <v>411</v>
      </c>
      <c r="AB27" s="211">
        <f t="shared" si="1"/>
        <v>0</v>
      </c>
      <c r="AC27" s="211">
        <f t="shared" si="2"/>
        <v>0</v>
      </c>
      <c r="AD27" s="165" t="s">
        <v>445</v>
      </c>
      <c r="AE27" s="275"/>
    </row>
    <row r="28" spans="1:33" ht="75" x14ac:dyDescent="0.25">
      <c r="A28" s="208" t="s">
        <v>181</v>
      </c>
      <c r="B28" s="209" t="s">
        <v>180</v>
      </c>
      <c r="C28" s="204"/>
      <c r="D28" s="204"/>
      <c r="E28" s="204"/>
      <c r="F28" s="210">
        <f t="shared" si="3"/>
        <v>0</v>
      </c>
      <c r="G28" s="204"/>
      <c r="H28" s="204"/>
      <c r="I28" s="204" t="s">
        <v>411</v>
      </c>
      <c r="J28" s="204"/>
      <c r="K28" s="204" t="s">
        <v>411</v>
      </c>
      <c r="L28" s="204"/>
      <c r="M28" s="204" t="s">
        <v>411</v>
      </c>
      <c r="N28" s="204"/>
      <c r="O28" s="204" t="s">
        <v>411</v>
      </c>
      <c r="P28" s="204"/>
      <c r="Q28" s="204" t="s">
        <v>411</v>
      </c>
      <c r="R28" s="204"/>
      <c r="S28" s="204" t="s">
        <v>411</v>
      </c>
      <c r="T28" s="204"/>
      <c r="U28" s="204" t="s">
        <v>411</v>
      </c>
      <c r="V28" s="204"/>
      <c r="W28" s="204" t="s">
        <v>411</v>
      </c>
      <c r="X28" s="204"/>
      <c r="Y28" s="204" t="s">
        <v>411</v>
      </c>
      <c r="Z28" s="204"/>
      <c r="AA28" s="204" t="s">
        <v>411</v>
      </c>
      <c r="AB28" s="211">
        <f t="shared" si="1"/>
        <v>0</v>
      </c>
      <c r="AC28" s="211">
        <f t="shared" si="2"/>
        <v>0</v>
      </c>
      <c r="AD28" s="165" t="s">
        <v>443</v>
      </c>
      <c r="AE28" s="275"/>
    </row>
    <row r="29" spans="1:33" ht="56.25" x14ac:dyDescent="0.25">
      <c r="A29" s="208" t="s">
        <v>179</v>
      </c>
      <c r="B29" s="209" t="s">
        <v>178</v>
      </c>
      <c r="C29" s="204"/>
      <c r="D29" s="204"/>
      <c r="E29" s="204"/>
      <c r="F29" s="210">
        <f t="shared" si="3"/>
        <v>0</v>
      </c>
      <c r="G29" s="204"/>
      <c r="H29" s="204"/>
      <c r="I29" s="204" t="s">
        <v>411</v>
      </c>
      <c r="J29" s="204"/>
      <c r="K29" s="204" t="s">
        <v>411</v>
      </c>
      <c r="L29" s="204"/>
      <c r="M29" s="204" t="s">
        <v>411</v>
      </c>
      <c r="N29" s="204"/>
      <c r="O29" s="204" t="s">
        <v>411</v>
      </c>
      <c r="P29" s="204"/>
      <c r="Q29" s="204" t="s">
        <v>411</v>
      </c>
      <c r="R29" s="204"/>
      <c r="S29" s="204" t="s">
        <v>411</v>
      </c>
      <c r="T29" s="204"/>
      <c r="U29" s="204" t="s">
        <v>411</v>
      </c>
      <c r="V29" s="204"/>
      <c r="W29" s="204" t="s">
        <v>411</v>
      </c>
      <c r="X29" s="204"/>
      <c r="Y29" s="204" t="s">
        <v>411</v>
      </c>
      <c r="Z29" s="204"/>
      <c r="AA29" s="204" t="s">
        <v>411</v>
      </c>
      <c r="AB29" s="211">
        <f t="shared" si="1"/>
        <v>0</v>
      </c>
      <c r="AC29" s="211">
        <f t="shared" si="2"/>
        <v>0</v>
      </c>
      <c r="AD29" s="165" t="s">
        <v>444</v>
      </c>
      <c r="AE29" s="275"/>
    </row>
    <row r="30" spans="1:33" ht="47.25" x14ac:dyDescent="0.25">
      <c r="A30" s="56" t="s">
        <v>62</v>
      </c>
      <c r="B30" s="55" t="s">
        <v>177</v>
      </c>
      <c r="C30" s="57">
        <f>C31+C32+C33+C34</f>
        <v>0</v>
      </c>
      <c r="D30" s="189">
        <f>'1. паспорт местоположение'!C49</f>
        <v>0.42730000000000001</v>
      </c>
      <c r="E30" s="57">
        <f t="shared" ref="E30:Z30" si="4">E31+E32+E33+E34</f>
        <v>0</v>
      </c>
      <c r="F30" s="57">
        <f>D30</f>
        <v>0.42730000000000001</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0.17</v>
      </c>
      <c r="F39" s="150">
        <f>E39-G39</f>
        <v>0.17</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0.42730000000000001</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N28" sqref="N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P_Аб_25_ЛК15_017551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1-30-25-0226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212" t="s">
        <v>474</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481</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0" sqref="B20"/>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P_Аб_25_ЛК15_017551</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1-30-25-0226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1-30-25-0226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213" t="s">
        <v>459</v>
      </c>
    </row>
    <row r="24" spans="1:3" x14ac:dyDescent="0.25">
      <c r="A24" s="141" t="s">
        <v>255</v>
      </c>
      <c r="B24" s="181">
        <v>6</v>
      </c>
    </row>
    <row r="25" spans="1:3" x14ac:dyDescent="0.25">
      <c r="A25" s="142" t="s">
        <v>256</v>
      </c>
      <c r="B25" s="213">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0.52400000000000002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471</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2026-07-31T06:46:21Z</dcterms:modified>
</cp:coreProperties>
</file>